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5 Adamowo\"/>
    </mc:Choice>
  </mc:AlternateContent>
  <xr:revisionPtr revIDLastSave="0" documentId="8_{3C1D49FE-2030-4A11-AC22-9043CE4E1CFD}" xr6:coauthVersionLast="47" xr6:coauthVersionMax="47" xr10:uidLastSave="{00000000-0000-0000-0000-000000000000}"/>
  <bookViews>
    <workbookView xWindow="-120" yWindow="-120" windowWidth="29040" windowHeight="15720" xr2:uid="{B9A83106-F473-4352-98E4-CCDE54C29840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4" i="1" l="1"/>
  <c r="K94" i="1" s="1"/>
  <c r="L94" i="1" s="1"/>
  <c r="I93" i="1"/>
  <c r="I92" i="1"/>
  <c r="K92" i="1" s="1"/>
  <c r="L92" i="1" s="1"/>
  <c r="I91" i="1"/>
  <c r="I90" i="1"/>
  <c r="K89" i="1"/>
  <c r="I89" i="1"/>
  <c r="L89" i="1" s="1"/>
  <c r="K88" i="1"/>
  <c r="L88" i="1" s="1"/>
  <c r="I88" i="1"/>
  <c r="K87" i="1"/>
  <c r="L87" i="1" s="1"/>
  <c r="I87" i="1"/>
  <c r="I86" i="1"/>
  <c r="K86" i="1" s="1"/>
  <c r="L86" i="1" s="1"/>
  <c r="I85" i="1"/>
  <c r="I84" i="1"/>
  <c r="K84" i="1" s="1"/>
  <c r="L84" i="1" s="1"/>
  <c r="I83" i="1"/>
  <c r="I82" i="1"/>
  <c r="K81" i="1"/>
  <c r="I81" i="1"/>
  <c r="L81" i="1" s="1"/>
  <c r="K80" i="1"/>
  <c r="L80" i="1" s="1"/>
  <c r="I80" i="1"/>
  <c r="K79" i="1"/>
  <c r="L79" i="1" s="1"/>
  <c r="I79" i="1"/>
  <c r="I78" i="1"/>
  <c r="K78" i="1" s="1"/>
  <c r="L78" i="1" s="1"/>
  <c r="I77" i="1"/>
  <c r="I76" i="1"/>
  <c r="K76" i="1" s="1"/>
  <c r="L76" i="1" s="1"/>
  <c r="I75" i="1"/>
  <c r="I74" i="1"/>
  <c r="K73" i="1"/>
  <c r="I73" i="1"/>
  <c r="L73" i="1" s="1"/>
  <c r="K72" i="1"/>
  <c r="L72" i="1" s="1"/>
  <c r="I72" i="1"/>
  <c r="K71" i="1"/>
  <c r="L71" i="1" s="1"/>
  <c r="I71" i="1"/>
  <c r="I70" i="1"/>
  <c r="K70" i="1" s="1"/>
  <c r="L70" i="1" s="1"/>
  <c r="I69" i="1"/>
  <c r="I68" i="1"/>
  <c r="K68" i="1" s="1"/>
  <c r="L68" i="1" s="1"/>
  <c r="I67" i="1"/>
  <c r="I66" i="1"/>
  <c r="K65" i="1"/>
  <c r="I65" i="1"/>
  <c r="L65" i="1" s="1"/>
  <c r="K64" i="1"/>
  <c r="L64" i="1" s="1"/>
  <c r="I64" i="1"/>
  <c r="K63" i="1"/>
  <c r="L63" i="1" s="1"/>
  <c r="I63" i="1"/>
  <c r="I62" i="1"/>
  <c r="K62" i="1" s="1"/>
  <c r="L62" i="1" s="1"/>
  <c r="I61" i="1"/>
  <c r="I60" i="1"/>
  <c r="K60" i="1" s="1"/>
  <c r="L60" i="1" s="1"/>
  <c r="I59" i="1"/>
  <c r="I58" i="1"/>
  <c r="K57" i="1"/>
  <c r="I57" i="1"/>
  <c r="L57" i="1" s="1"/>
  <c r="K56" i="1"/>
  <c r="L56" i="1" s="1"/>
  <c r="I56" i="1"/>
  <c r="K55" i="1"/>
  <c r="L55" i="1" s="1"/>
  <c r="I55" i="1"/>
  <c r="I54" i="1"/>
  <c r="K54" i="1" s="1"/>
  <c r="L54" i="1" s="1"/>
  <c r="I53" i="1"/>
  <c r="I52" i="1"/>
  <c r="K52" i="1" s="1"/>
  <c r="L52" i="1" s="1"/>
  <c r="I51" i="1"/>
  <c r="I50" i="1"/>
  <c r="K50" i="1" s="1"/>
  <c r="K47" i="1"/>
  <c r="I47" i="1"/>
  <c r="L47" i="1" s="1"/>
  <c r="K42" i="1"/>
  <c r="L42" i="1" s="1"/>
  <c r="I42" i="1"/>
  <c r="K37" i="1"/>
  <c r="L37" i="1" s="1"/>
  <c r="I37" i="1"/>
  <c r="I32" i="1"/>
  <c r="F96" i="1" s="1"/>
  <c r="L59" i="1" l="1"/>
  <c r="L82" i="1"/>
  <c r="L83" i="1"/>
  <c r="L58" i="1"/>
  <c r="L85" i="1"/>
  <c r="L90" i="1"/>
  <c r="L69" i="1"/>
  <c r="L93" i="1"/>
  <c r="K58" i="1"/>
  <c r="K66" i="1"/>
  <c r="L66" i="1" s="1"/>
  <c r="K74" i="1"/>
  <c r="L74" i="1" s="1"/>
  <c r="K82" i="1"/>
  <c r="K90" i="1"/>
  <c r="L50" i="1"/>
  <c r="K53" i="1"/>
  <c r="L53" i="1" s="1"/>
  <c r="K61" i="1"/>
  <c r="L61" i="1" s="1"/>
  <c r="K69" i="1"/>
  <c r="K77" i="1"/>
  <c r="L77" i="1" s="1"/>
  <c r="K85" i="1"/>
  <c r="K93" i="1"/>
  <c r="K51" i="1"/>
  <c r="L51" i="1" s="1"/>
  <c r="K59" i="1"/>
  <c r="K67" i="1"/>
  <c r="L67" i="1" s="1"/>
  <c r="K75" i="1"/>
  <c r="L75" i="1" s="1"/>
  <c r="K83" i="1"/>
  <c r="K91" i="1"/>
  <c r="L91" i="1" s="1"/>
  <c r="K32" i="1"/>
  <c r="L32" i="1" s="1"/>
  <c r="F97" i="1" l="1"/>
</calcChain>
</file>

<file path=xl/sharedStrings.xml><?xml version="1.0" encoding="utf-8"?>
<sst xmlns="http://schemas.openxmlformats.org/spreadsheetml/2006/main" count="284" uniqueCount="188">
  <si>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</si>
  <si>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</si>
  <si>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</si>
  <si>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</si>
  <si>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</si>
  <si>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</si>
  <si>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</si>
  <si>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</si>
  <si>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5 Adamowo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</si>
  <si>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</si>
  <si>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</si>
  <si>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</si>
  <si>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</si>
  <si>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</si>
  <si>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</si>
  <si>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</si>
  <si>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</si>
  <si>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</si>
  <si>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</si>
  <si>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</si>
  <si>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</si>
  <si>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</si>
  <si>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</si>
  <si>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</si>
  <si>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</si>
  <si>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</si>
  <si>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</si>
  <si>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</si>
  <si>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</si>
  <si>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</si>
  <si>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</si>
  <si>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</si>
  <si>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</si>
  <si>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</si>
  <si>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</si>
  <si>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</si>
  <si>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</si>
  <si>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</si>
  <si>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</si>
  <si>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</si>
  <si>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</si>
  <si>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</si>
  <si>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</si>
  <si>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</si>
  <si>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</si>
  <si>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</si>
  <si>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</si>
  <si>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</si>
  <si>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</si>
  <si>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59</t>
  </si>
  <si>
    <t>WYK-TAL40</t>
  </si>
  <si>
    <t>Zdarcie pokrywy na talerzach 40 cm x 40 cm</t>
  </si>
  <si>
    <t>TSZT</t>
  </si>
  <si>
    <t xml:space="preserve"> 66</t>
  </si>
  <si>
    <t>PRZ-TALSA</t>
  </si>
  <si>
    <t>Przekopanie gleby na talerzach w miejscu sadzenia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</si>
  <si>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</si>
  <si>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</si>
  <si>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</si>
  <si>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</si>
  <si>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</si>
  <si>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</si>
  <si>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</si>
  <si>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</si>
  <si>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</si>
  <si>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</si>
  <si>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</si>
  <si>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</si>
  <si>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</si>
  <si>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</si>
  <si>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</si>
  <si>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</si>
  <si>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</si>
  <si>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</si>
  <si>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</si>
  <si>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</si>
  <si>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</si>
  <si>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</si>
  <si>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</si>
  <si>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</si>
  <si>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</si>
  <si>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</si>
  <si>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</si>
  <si>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</si>
  <si>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</si>
  <si>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</si>
  <si>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</si>
  <si>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</si>
  <si>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</si>
  <si>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</si>
  <si>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</si>
  <si>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</si>
  <si>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</si>
  <si>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</si>
  <si>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</si>
  <si>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</si>
  <si>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</si>
  <si>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</si>
  <si>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</si>
  <si>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</si>
  <si>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</si>
  <si>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</si>
  <si>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</si>
  <si>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</si>
  <si>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</si>
  <si>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</si>
  <si>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</si>
  <si>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</si>
  <si>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</si>
  <si>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</si>
  <si>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</si>
  <si>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</si>
  <si>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</si>
  <si>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</si>
  <si>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</si>
  <si>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</si>
  <si>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</si>
  <si>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</si>
  <si>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</si>
  <si>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</si>
  <si>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</si>
  <si>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</si>
  <si>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</si>
  <si>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</si>
  <si>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</si>
  <si>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</si>
  <si>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</si>
  <si>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</si>
  <si>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</si>
  <si>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</si>
  <si>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</si>
  <si>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</si>
  <si>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</si>
  <si>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</si>
  <si>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</si>
  <si>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</si>
  <si>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</si>
  <si>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338</t>
  </si>
  <si>
    <t>N-ZSGDNSO</t>
  </si>
  <si>
    <t>Zbiór szyszek z gospodarczych drzewostanów nasiennych sosnowych</t>
  </si>
  <si>
    <t>KG</t>
  </si>
  <si>
    <t>360</t>
  </si>
  <si>
    <t>ZB-NASDB</t>
  </si>
  <si>
    <t>Zbiór nasion dęba</t>
  </si>
  <si>
    <t>363</t>
  </si>
  <si>
    <t>ZB-NASLP</t>
  </si>
  <si>
    <t>Zbiór nasion lipy</t>
  </si>
  <si>
    <t>365</t>
  </si>
  <si>
    <t>ZB-NASWZ</t>
  </si>
  <si>
    <t>Zbiór nasion wiązu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</si>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</sst>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0D3E2-7916-419D-9C39-5B14F0AEF5F2}">
  <dimension ref="B1:O135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4326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1747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361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160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9" customHeight="1" x14ac:dyDescent="0.2"/>
    <row r="49" spans="2:13" s="1" customFormat="1" ht="45.4" customHeight="1" x14ac:dyDescent="0.2">
      <c r="B49" s="14" t="s">
        <v>11</v>
      </c>
      <c r="C49" s="15" t="s">
        <v>12</v>
      </c>
      <c r="D49" s="16" t="s">
        <v>13</v>
      </c>
      <c r="E49" s="16" t="s">
        <v>14</v>
      </c>
      <c r="F49" s="16" t="s">
        <v>15</v>
      </c>
      <c r="G49" s="16" t="s">
        <v>16</v>
      </c>
      <c r="H49" s="16" t="s">
        <v>17</v>
      </c>
      <c r="I49" s="15" t="s">
        <v>18</v>
      </c>
      <c r="J49" s="16" t="s">
        <v>19</v>
      </c>
      <c r="K49" s="16" t="s">
        <v>20</v>
      </c>
      <c r="L49" s="17" t="s">
        <v>21</v>
      </c>
      <c r="M49" s="17"/>
    </row>
    <row r="50" spans="2:13" s="1" customFormat="1" ht="28.7" customHeight="1" x14ac:dyDescent="0.2">
      <c r="B50" s="18">
        <v>5</v>
      </c>
      <c r="C50" s="19" t="s">
        <v>29</v>
      </c>
      <c r="D50" s="19" t="s">
        <v>30</v>
      </c>
      <c r="E50" s="20" t="s">
        <v>31</v>
      </c>
      <c r="F50" s="19" t="s">
        <v>32</v>
      </c>
      <c r="G50" s="21">
        <v>1214.4000000000001</v>
      </c>
      <c r="H50" s="22"/>
      <c r="I50" s="23">
        <f t="shared" ref="I50:I94" si="0">ROUND((G50*H50),2)</f>
        <v>0</v>
      </c>
      <c r="J50" s="18">
        <v>8</v>
      </c>
      <c r="K50" s="23">
        <f t="shared" ref="K50:K94" si="1">ROUND((I50*(J50/100)),2)</f>
        <v>0</v>
      </c>
      <c r="L50" s="24">
        <f t="shared" ref="L50:L94" si="2">I50+K50</f>
        <v>0</v>
      </c>
      <c r="M50" s="24"/>
    </row>
    <row r="51" spans="2:13" s="1" customFormat="1" ht="19.7" customHeight="1" x14ac:dyDescent="0.2">
      <c r="B51" s="18">
        <v>6</v>
      </c>
      <c r="C51" s="19" t="s">
        <v>33</v>
      </c>
      <c r="D51" s="19" t="s">
        <v>34</v>
      </c>
      <c r="E51" s="20" t="s">
        <v>35</v>
      </c>
      <c r="F51" s="19" t="s">
        <v>32</v>
      </c>
      <c r="G51" s="21">
        <v>517.20000000000005</v>
      </c>
      <c r="H51" s="22"/>
      <c r="I51" s="23">
        <f t="shared" si="0"/>
        <v>0</v>
      </c>
      <c r="J51" s="18">
        <v>8</v>
      </c>
      <c r="K51" s="23">
        <f t="shared" si="1"/>
        <v>0</v>
      </c>
      <c r="L51" s="24">
        <f t="shared" si="2"/>
        <v>0</v>
      </c>
      <c r="M51" s="24"/>
    </row>
    <row r="52" spans="2:13" s="1" customFormat="1" ht="28.7" customHeight="1" x14ac:dyDescent="0.2">
      <c r="B52" s="18">
        <v>7</v>
      </c>
      <c r="C52" s="19" t="s">
        <v>36</v>
      </c>
      <c r="D52" s="19" t="s">
        <v>37</v>
      </c>
      <c r="E52" s="20" t="s">
        <v>38</v>
      </c>
      <c r="F52" s="19" t="s">
        <v>32</v>
      </c>
      <c r="G52" s="21">
        <v>10</v>
      </c>
      <c r="H52" s="22"/>
      <c r="I52" s="23">
        <f t="shared" si="0"/>
        <v>0</v>
      </c>
      <c r="J52" s="18">
        <v>8</v>
      </c>
      <c r="K52" s="23">
        <f t="shared" si="1"/>
        <v>0</v>
      </c>
      <c r="L52" s="24">
        <f t="shared" si="2"/>
        <v>0</v>
      </c>
      <c r="M52" s="24"/>
    </row>
    <row r="53" spans="2:13" s="1" customFormat="1" ht="19.7" customHeight="1" x14ac:dyDescent="0.2">
      <c r="B53" s="18">
        <v>8</v>
      </c>
      <c r="C53" s="19" t="s">
        <v>39</v>
      </c>
      <c r="D53" s="19" t="s">
        <v>40</v>
      </c>
      <c r="E53" s="20" t="s">
        <v>41</v>
      </c>
      <c r="F53" s="19" t="s">
        <v>32</v>
      </c>
      <c r="G53" s="21">
        <v>10</v>
      </c>
      <c r="H53" s="22"/>
      <c r="I53" s="23">
        <f t="shared" si="0"/>
        <v>0</v>
      </c>
      <c r="J53" s="18">
        <v>8</v>
      </c>
      <c r="K53" s="23">
        <f t="shared" si="1"/>
        <v>0</v>
      </c>
      <c r="L53" s="24">
        <f t="shared" si="2"/>
        <v>0</v>
      </c>
      <c r="M53" s="24"/>
    </row>
    <row r="54" spans="2:13" s="1" customFormat="1" ht="19.7" customHeight="1" x14ac:dyDescent="0.2">
      <c r="B54" s="18">
        <v>9</v>
      </c>
      <c r="C54" s="19" t="s">
        <v>42</v>
      </c>
      <c r="D54" s="19" t="s">
        <v>43</v>
      </c>
      <c r="E54" s="20" t="s">
        <v>44</v>
      </c>
      <c r="F54" s="19" t="s">
        <v>45</v>
      </c>
      <c r="G54" s="21">
        <v>13.34</v>
      </c>
      <c r="H54" s="22"/>
      <c r="I54" s="23">
        <f t="shared" si="0"/>
        <v>0</v>
      </c>
      <c r="J54" s="18">
        <v>8</v>
      </c>
      <c r="K54" s="23">
        <f t="shared" si="1"/>
        <v>0</v>
      </c>
      <c r="L54" s="24">
        <f t="shared" si="2"/>
        <v>0</v>
      </c>
      <c r="M54" s="24"/>
    </row>
    <row r="55" spans="2:13" s="1" customFormat="1" ht="19.7" customHeight="1" x14ac:dyDescent="0.2">
      <c r="B55" s="18">
        <v>10</v>
      </c>
      <c r="C55" s="19" t="s">
        <v>46</v>
      </c>
      <c r="D55" s="19" t="s">
        <v>47</v>
      </c>
      <c r="E55" s="20" t="s">
        <v>48</v>
      </c>
      <c r="F55" s="19" t="s">
        <v>45</v>
      </c>
      <c r="G55" s="21">
        <v>8.85</v>
      </c>
      <c r="H55" s="22"/>
      <c r="I55" s="23">
        <f t="shared" si="0"/>
        <v>0</v>
      </c>
      <c r="J55" s="18">
        <v>8</v>
      </c>
      <c r="K55" s="23">
        <f t="shared" si="1"/>
        <v>0</v>
      </c>
      <c r="L55" s="24">
        <f t="shared" si="2"/>
        <v>0</v>
      </c>
      <c r="M55" s="24"/>
    </row>
    <row r="56" spans="2:13" s="1" customFormat="1" ht="19.7" customHeight="1" x14ac:dyDescent="0.2">
      <c r="B56" s="18">
        <v>11</v>
      </c>
      <c r="C56" s="19" t="s">
        <v>49</v>
      </c>
      <c r="D56" s="19" t="s">
        <v>50</v>
      </c>
      <c r="E56" s="20" t="s">
        <v>51</v>
      </c>
      <c r="F56" s="19" t="s">
        <v>52</v>
      </c>
      <c r="G56" s="21">
        <v>3.72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12</v>
      </c>
      <c r="C57" s="19" t="s">
        <v>53</v>
      </c>
      <c r="D57" s="19" t="s">
        <v>54</v>
      </c>
      <c r="E57" s="20" t="s">
        <v>55</v>
      </c>
      <c r="F57" s="19" t="s">
        <v>52</v>
      </c>
      <c r="G57" s="21">
        <v>3.72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13</v>
      </c>
      <c r="C58" s="19" t="s">
        <v>56</v>
      </c>
      <c r="D58" s="19" t="s">
        <v>57</v>
      </c>
      <c r="E58" s="20" t="s">
        <v>58</v>
      </c>
      <c r="F58" s="19" t="s">
        <v>52</v>
      </c>
      <c r="G58" s="21">
        <v>6.9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19.7" customHeight="1" x14ac:dyDescent="0.2">
      <c r="B59" s="18">
        <v>14</v>
      </c>
      <c r="C59" s="19" t="s">
        <v>59</v>
      </c>
      <c r="D59" s="19" t="s">
        <v>60</v>
      </c>
      <c r="E59" s="20" t="s">
        <v>61</v>
      </c>
      <c r="F59" s="19" t="s">
        <v>52</v>
      </c>
      <c r="G59" s="21">
        <v>101.69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28.7" customHeight="1" x14ac:dyDescent="0.2">
      <c r="B60" s="18">
        <v>15</v>
      </c>
      <c r="C60" s="19" t="s">
        <v>62</v>
      </c>
      <c r="D60" s="19" t="s">
        <v>63</v>
      </c>
      <c r="E60" s="20" t="s">
        <v>64</v>
      </c>
      <c r="F60" s="19" t="s">
        <v>52</v>
      </c>
      <c r="G60" s="21">
        <v>7.35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19.7" customHeight="1" x14ac:dyDescent="0.2">
      <c r="B61" s="18">
        <v>16</v>
      </c>
      <c r="C61" s="19" t="s">
        <v>65</v>
      </c>
      <c r="D61" s="19" t="s">
        <v>66</v>
      </c>
      <c r="E61" s="20" t="s">
        <v>67</v>
      </c>
      <c r="F61" s="19" t="s">
        <v>52</v>
      </c>
      <c r="G61" s="21">
        <v>115.94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28.7" customHeight="1" x14ac:dyDescent="0.2">
      <c r="B62" s="18">
        <v>17</v>
      </c>
      <c r="C62" s="19" t="s">
        <v>68</v>
      </c>
      <c r="D62" s="19" t="s">
        <v>69</v>
      </c>
      <c r="E62" s="20" t="s">
        <v>70</v>
      </c>
      <c r="F62" s="19" t="s">
        <v>45</v>
      </c>
      <c r="G62" s="21">
        <v>15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28.7" customHeight="1" x14ac:dyDescent="0.2">
      <c r="B63" s="18">
        <v>18</v>
      </c>
      <c r="C63" s="19" t="s">
        <v>71</v>
      </c>
      <c r="D63" s="19" t="s">
        <v>72</v>
      </c>
      <c r="E63" s="20" t="s">
        <v>73</v>
      </c>
      <c r="F63" s="19" t="s">
        <v>45</v>
      </c>
      <c r="G63" s="21">
        <v>33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19</v>
      </c>
      <c r="C64" s="19" t="s">
        <v>74</v>
      </c>
      <c r="D64" s="19" t="s">
        <v>75</v>
      </c>
      <c r="E64" s="20" t="s">
        <v>76</v>
      </c>
      <c r="F64" s="19" t="s">
        <v>45</v>
      </c>
      <c r="G64" s="21">
        <v>1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19.7" customHeight="1" x14ac:dyDescent="0.2">
      <c r="B65" s="18">
        <v>20</v>
      </c>
      <c r="C65" s="19" t="s">
        <v>77</v>
      </c>
      <c r="D65" s="19" t="s">
        <v>78</v>
      </c>
      <c r="E65" s="20" t="s">
        <v>79</v>
      </c>
      <c r="F65" s="19" t="s">
        <v>45</v>
      </c>
      <c r="G65" s="21">
        <v>15.63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19.7" customHeight="1" x14ac:dyDescent="0.2">
      <c r="B66" s="18">
        <v>21</v>
      </c>
      <c r="C66" s="19" t="s">
        <v>80</v>
      </c>
      <c r="D66" s="19" t="s">
        <v>81</v>
      </c>
      <c r="E66" s="20" t="s">
        <v>82</v>
      </c>
      <c r="F66" s="19" t="s">
        <v>45</v>
      </c>
      <c r="G66" s="21">
        <v>26.78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28.7" customHeight="1" x14ac:dyDescent="0.2">
      <c r="B67" s="18">
        <v>22</v>
      </c>
      <c r="C67" s="19" t="s">
        <v>83</v>
      </c>
      <c r="D67" s="19" t="s">
        <v>84</v>
      </c>
      <c r="E67" s="20" t="s">
        <v>85</v>
      </c>
      <c r="F67" s="19" t="s">
        <v>45</v>
      </c>
      <c r="G67" s="21">
        <v>0.56999999999999995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28.7" customHeight="1" x14ac:dyDescent="0.2">
      <c r="B68" s="18">
        <v>23</v>
      </c>
      <c r="C68" s="19" t="s">
        <v>86</v>
      </c>
      <c r="D68" s="19" t="s">
        <v>87</v>
      </c>
      <c r="E68" s="20" t="s">
        <v>88</v>
      </c>
      <c r="F68" s="19" t="s">
        <v>52</v>
      </c>
      <c r="G68" s="21">
        <v>83.93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19.7" customHeight="1" x14ac:dyDescent="0.2">
      <c r="B69" s="18">
        <v>24</v>
      </c>
      <c r="C69" s="19" t="s">
        <v>89</v>
      </c>
      <c r="D69" s="19" t="s">
        <v>90</v>
      </c>
      <c r="E69" s="20" t="s">
        <v>91</v>
      </c>
      <c r="F69" s="19" t="s">
        <v>52</v>
      </c>
      <c r="G69" s="21">
        <v>0.47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25</v>
      </c>
      <c r="C70" s="19" t="s">
        <v>92</v>
      </c>
      <c r="D70" s="19" t="s">
        <v>93</v>
      </c>
      <c r="E70" s="20" t="s">
        <v>94</v>
      </c>
      <c r="F70" s="19" t="s">
        <v>95</v>
      </c>
      <c r="G70" s="21">
        <v>92.38</v>
      </c>
      <c r="H70" s="22"/>
      <c r="I70" s="23">
        <f t="shared" si="0"/>
        <v>0</v>
      </c>
      <c r="J70" s="18">
        <v>23</v>
      </c>
      <c r="K70" s="23">
        <f t="shared" si="1"/>
        <v>0</v>
      </c>
      <c r="L70" s="24">
        <f t="shared" si="2"/>
        <v>0</v>
      </c>
      <c r="M70" s="24"/>
    </row>
    <row r="71" spans="2:13" s="1" customFormat="1" ht="19.7" customHeight="1" x14ac:dyDescent="0.2">
      <c r="B71" s="18">
        <v>26</v>
      </c>
      <c r="C71" s="19" t="s">
        <v>96</v>
      </c>
      <c r="D71" s="19" t="s">
        <v>97</v>
      </c>
      <c r="E71" s="20" t="s">
        <v>98</v>
      </c>
      <c r="F71" s="19" t="s">
        <v>95</v>
      </c>
      <c r="G71" s="21">
        <v>0.1</v>
      </c>
      <c r="H71" s="22"/>
      <c r="I71" s="23">
        <f t="shared" si="0"/>
        <v>0</v>
      </c>
      <c r="J71" s="18">
        <v>23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27</v>
      </c>
      <c r="C72" s="19" t="s">
        <v>99</v>
      </c>
      <c r="D72" s="19" t="s">
        <v>100</v>
      </c>
      <c r="E72" s="20" t="s">
        <v>101</v>
      </c>
      <c r="F72" s="19" t="s">
        <v>95</v>
      </c>
      <c r="G72" s="21">
        <v>9.1</v>
      </c>
      <c r="H72" s="22"/>
      <c r="I72" s="23">
        <f t="shared" si="0"/>
        <v>0</v>
      </c>
      <c r="J72" s="18">
        <v>23</v>
      </c>
      <c r="K72" s="23">
        <f t="shared" si="1"/>
        <v>0</v>
      </c>
      <c r="L72" s="24">
        <f t="shared" si="2"/>
        <v>0</v>
      </c>
      <c r="M72" s="24"/>
    </row>
    <row r="73" spans="2:13" s="1" customFormat="1" ht="19.7" customHeight="1" x14ac:dyDescent="0.2">
      <c r="B73" s="18">
        <v>28</v>
      </c>
      <c r="C73" s="19" t="s">
        <v>102</v>
      </c>
      <c r="D73" s="19" t="s">
        <v>103</v>
      </c>
      <c r="E73" s="20" t="s">
        <v>104</v>
      </c>
      <c r="F73" s="19" t="s">
        <v>105</v>
      </c>
      <c r="G73" s="21">
        <v>50</v>
      </c>
      <c r="H73" s="22"/>
      <c r="I73" s="23">
        <f t="shared" si="0"/>
        <v>0</v>
      </c>
      <c r="J73" s="18">
        <v>23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29</v>
      </c>
      <c r="C74" s="19" t="s">
        <v>106</v>
      </c>
      <c r="D74" s="19" t="s">
        <v>107</v>
      </c>
      <c r="E74" s="20" t="s">
        <v>108</v>
      </c>
      <c r="F74" s="19" t="s">
        <v>95</v>
      </c>
      <c r="G74" s="21">
        <v>5</v>
      </c>
      <c r="H74" s="22"/>
      <c r="I74" s="23">
        <f t="shared" si="0"/>
        <v>0</v>
      </c>
      <c r="J74" s="18">
        <v>23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30</v>
      </c>
      <c r="C75" s="19" t="s">
        <v>109</v>
      </c>
      <c r="D75" s="19" t="s">
        <v>110</v>
      </c>
      <c r="E75" s="20" t="s">
        <v>111</v>
      </c>
      <c r="F75" s="19" t="s">
        <v>112</v>
      </c>
      <c r="G75" s="21">
        <v>100</v>
      </c>
      <c r="H75" s="22"/>
      <c r="I75" s="23">
        <f t="shared" si="0"/>
        <v>0</v>
      </c>
      <c r="J75" s="18">
        <v>8</v>
      </c>
      <c r="K75" s="23">
        <f t="shared" si="1"/>
        <v>0</v>
      </c>
      <c r="L75" s="24">
        <f t="shared" si="2"/>
        <v>0</v>
      </c>
      <c r="M75" s="24"/>
    </row>
    <row r="76" spans="2:13" s="1" customFormat="1" ht="28.7" customHeight="1" x14ac:dyDescent="0.2">
      <c r="B76" s="18">
        <v>31</v>
      </c>
      <c r="C76" s="19" t="s">
        <v>113</v>
      </c>
      <c r="D76" s="19" t="s">
        <v>114</v>
      </c>
      <c r="E76" s="20" t="s">
        <v>115</v>
      </c>
      <c r="F76" s="19" t="s">
        <v>112</v>
      </c>
      <c r="G76" s="21">
        <v>46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19.7" customHeight="1" x14ac:dyDescent="0.2">
      <c r="B77" s="18">
        <v>32</v>
      </c>
      <c r="C77" s="19" t="s">
        <v>116</v>
      </c>
      <c r="D77" s="19" t="s">
        <v>117</v>
      </c>
      <c r="E77" s="20" t="s">
        <v>118</v>
      </c>
      <c r="F77" s="19" t="s">
        <v>112</v>
      </c>
      <c r="G77" s="21">
        <v>117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33</v>
      </c>
      <c r="C78" s="19" t="s">
        <v>119</v>
      </c>
      <c r="D78" s="19" t="s">
        <v>120</v>
      </c>
      <c r="E78" s="20" t="s">
        <v>121</v>
      </c>
      <c r="F78" s="19" t="s">
        <v>112</v>
      </c>
      <c r="G78" s="21">
        <v>1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28.7" customHeight="1" x14ac:dyDescent="0.2">
      <c r="B79" s="18">
        <v>34</v>
      </c>
      <c r="C79" s="19" t="s">
        <v>122</v>
      </c>
      <c r="D79" s="19" t="s">
        <v>123</v>
      </c>
      <c r="E79" s="20" t="s">
        <v>124</v>
      </c>
      <c r="F79" s="19" t="s">
        <v>25</v>
      </c>
      <c r="G79" s="21">
        <v>5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19.7" customHeight="1" x14ac:dyDescent="0.2">
      <c r="B80" s="18">
        <v>35</v>
      </c>
      <c r="C80" s="19" t="s">
        <v>125</v>
      </c>
      <c r="D80" s="19" t="s">
        <v>126</v>
      </c>
      <c r="E80" s="20" t="s">
        <v>127</v>
      </c>
      <c r="F80" s="19" t="s">
        <v>45</v>
      </c>
      <c r="G80" s="21">
        <v>1.25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3" s="1" customFormat="1" ht="28.7" customHeight="1" x14ac:dyDescent="0.2">
      <c r="B81" s="18">
        <v>36</v>
      </c>
      <c r="C81" s="19" t="s">
        <v>128</v>
      </c>
      <c r="D81" s="19" t="s">
        <v>129</v>
      </c>
      <c r="E81" s="20" t="s">
        <v>130</v>
      </c>
      <c r="F81" s="19" t="s">
        <v>112</v>
      </c>
      <c r="G81" s="21">
        <v>15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3" s="1" customFormat="1" ht="19.7" customHeight="1" x14ac:dyDescent="0.2">
      <c r="B82" s="18">
        <v>37</v>
      </c>
      <c r="C82" s="19" t="s">
        <v>131</v>
      </c>
      <c r="D82" s="19" t="s">
        <v>132</v>
      </c>
      <c r="E82" s="20" t="s">
        <v>133</v>
      </c>
      <c r="F82" s="19" t="s">
        <v>112</v>
      </c>
      <c r="G82" s="21">
        <v>200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3" s="1" customFormat="1" ht="19.7" customHeight="1" x14ac:dyDescent="0.2">
      <c r="B83" s="18">
        <v>38</v>
      </c>
      <c r="C83" s="19" t="s">
        <v>134</v>
      </c>
      <c r="D83" s="19" t="s">
        <v>135</v>
      </c>
      <c r="E83" s="20" t="s">
        <v>136</v>
      </c>
      <c r="F83" s="19" t="s">
        <v>45</v>
      </c>
      <c r="G83" s="21">
        <v>0.11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3" s="1" customFormat="1" ht="28.7" customHeight="1" x14ac:dyDescent="0.2">
      <c r="B84" s="18">
        <v>39</v>
      </c>
      <c r="C84" s="19" t="s">
        <v>137</v>
      </c>
      <c r="D84" s="19" t="s">
        <v>138</v>
      </c>
      <c r="E84" s="20" t="s">
        <v>139</v>
      </c>
      <c r="F84" s="19" t="s">
        <v>140</v>
      </c>
      <c r="G84" s="21">
        <v>150</v>
      </c>
      <c r="H84" s="22"/>
      <c r="I84" s="23">
        <f t="shared" si="0"/>
        <v>0</v>
      </c>
      <c r="J84" s="18">
        <v>8</v>
      </c>
      <c r="K84" s="23">
        <f t="shared" si="1"/>
        <v>0</v>
      </c>
      <c r="L84" s="24">
        <f t="shared" si="2"/>
        <v>0</v>
      </c>
      <c r="M84" s="24"/>
    </row>
    <row r="85" spans="2:13" s="1" customFormat="1" ht="19.7" customHeight="1" x14ac:dyDescent="0.2">
      <c r="B85" s="18">
        <v>40</v>
      </c>
      <c r="C85" s="19" t="s">
        <v>141</v>
      </c>
      <c r="D85" s="19" t="s">
        <v>142</v>
      </c>
      <c r="E85" s="20" t="s">
        <v>143</v>
      </c>
      <c r="F85" s="19" t="s">
        <v>140</v>
      </c>
      <c r="G85" s="21">
        <v>600</v>
      </c>
      <c r="H85" s="22"/>
      <c r="I85" s="23">
        <f t="shared" si="0"/>
        <v>0</v>
      </c>
      <c r="J85" s="18">
        <v>8</v>
      </c>
      <c r="K85" s="23">
        <f t="shared" si="1"/>
        <v>0</v>
      </c>
      <c r="L85" s="24">
        <f t="shared" si="2"/>
        <v>0</v>
      </c>
      <c r="M85" s="24"/>
    </row>
    <row r="86" spans="2:13" s="1" customFormat="1" ht="19.7" customHeight="1" x14ac:dyDescent="0.2">
      <c r="B86" s="18">
        <v>41</v>
      </c>
      <c r="C86" s="19" t="s">
        <v>144</v>
      </c>
      <c r="D86" s="19" t="s">
        <v>145</v>
      </c>
      <c r="E86" s="20" t="s">
        <v>146</v>
      </c>
      <c r="F86" s="19" t="s">
        <v>140</v>
      </c>
      <c r="G86" s="21">
        <v>34.5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3" s="1" customFormat="1" ht="19.7" customHeight="1" x14ac:dyDescent="0.2">
      <c r="B87" s="18">
        <v>42</v>
      </c>
      <c r="C87" s="19" t="s">
        <v>147</v>
      </c>
      <c r="D87" s="19" t="s">
        <v>148</v>
      </c>
      <c r="E87" s="20" t="s">
        <v>149</v>
      </c>
      <c r="F87" s="19" t="s">
        <v>140</v>
      </c>
      <c r="G87" s="21">
        <v>0.75</v>
      </c>
      <c r="H87" s="22"/>
      <c r="I87" s="23">
        <f t="shared" si="0"/>
        <v>0</v>
      </c>
      <c r="J87" s="18">
        <v>8</v>
      </c>
      <c r="K87" s="23">
        <f t="shared" si="1"/>
        <v>0</v>
      </c>
      <c r="L87" s="24">
        <f t="shared" si="2"/>
        <v>0</v>
      </c>
      <c r="M87" s="24"/>
    </row>
    <row r="88" spans="2:13" s="1" customFormat="1" ht="19.7" customHeight="1" x14ac:dyDescent="0.2">
      <c r="B88" s="18">
        <v>43</v>
      </c>
      <c r="C88" s="19" t="s">
        <v>150</v>
      </c>
      <c r="D88" s="19" t="s">
        <v>151</v>
      </c>
      <c r="E88" s="20" t="s">
        <v>152</v>
      </c>
      <c r="F88" s="19" t="s">
        <v>140</v>
      </c>
      <c r="G88" s="21">
        <v>0.19</v>
      </c>
      <c r="H88" s="22"/>
      <c r="I88" s="23">
        <f t="shared" si="0"/>
        <v>0</v>
      </c>
      <c r="J88" s="18">
        <v>8</v>
      </c>
      <c r="K88" s="23">
        <f t="shared" si="1"/>
        <v>0</v>
      </c>
      <c r="L88" s="24">
        <f t="shared" si="2"/>
        <v>0</v>
      </c>
      <c r="M88" s="24"/>
    </row>
    <row r="89" spans="2:13" s="1" customFormat="1" ht="19.7" customHeight="1" x14ac:dyDescent="0.2">
      <c r="B89" s="18">
        <v>44</v>
      </c>
      <c r="C89" s="19" t="s">
        <v>153</v>
      </c>
      <c r="D89" s="19" t="s">
        <v>154</v>
      </c>
      <c r="E89" s="20" t="s">
        <v>155</v>
      </c>
      <c r="F89" s="19" t="s">
        <v>105</v>
      </c>
      <c r="G89" s="21">
        <v>321</v>
      </c>
      <c r="H89" s="22"/>
      <c r="I89" s="23">
        <f t="shared" si="0"/>
        <v>0</v>
      </c>
      <c r="J89" s="18">
        <v>8</v>
      </c>
      <c r="K89" s="23">
        <f t="shared" si="1"/>
        <v>0</v>
      </c>
      <c r="L89" s="24">
        <f t="shared" si="2"/>
        <v>0</v>
      </c>
      <c r="M89" s="24"/>
    </row>
    <row r="90" spans="2:13" s="1" customFormat="1" ht="19.7" customHeight="1" x14ac:dyDescent="0.2">
      <c r="B90" s="18">
        <v>45</v>
      </c>
      <c r="C90" s="19" t="s">
        <v>156</v>
      </c>
      <c r="D90" s="19" t="s">
        <v>157</v>
      </c>
      <c r="E90" s="20" t="s">
        <v>155</v>
      </c>
      <c r="F90" s="19" t="s">
        <v>105</v>
      </c>
      <c r="G90" s="21">
        <v>20</v>
      </c>
      <c r="H90" s="22"/>
      <c r="I90" s="23">
        <f t="shared" si="0"/>
        <v>0</v>
      </c>
      <c r="J90" s="18">
        <v>23</v>
      </c>
      <c r="K90" s="23">
        <f t="shared" si="1"/>
        <v>0</v>
      </c>
      <c r="L90" s="24">
        <f t="shared" si="2"/>
        <v>0</v>
      </c>
      <c r="M90" s="24"/>
    </row>
    <row r="91" spans="2:13" s="1" customFormat="1" ht="19.7" customHeight="1" x14ac:dyDescent="0.2">
      <c r="B91" s="18">
        <v>46</v>
      </c>
      <c r="C91" s="19" t="s">
        <v>158</v>
      </c>
      <c r="D91" s="19" t="s">
        <v>159</v>
      </c>
      <c r="E91" s="20" t="s">
        <v>160</v>
      </c>
      <c r="F91" s="19" t="s">
        <v>105</v>
      </c>
      <c r="G91" s="21">
        <v>5</v>
      </c>
      <c r="H91" s="22"/>
      <c r="I91" s="23">
        <f t="shared" si="0"/>
        <v>0</v>
      </c>
      <c r="J91" s="18">
        <v>8</v>
      </c>
      <c r="K91" s="23">
        <f t="shared" si="1"/>
        <v>0</v>
      </c>
      <c r="L91" s="24">
        <f t="shared" si="2"/>
        <v>0</v>
      </c>
      <c r="M91" s="24"/>
    </row>
    <row r="92" spans="2:13" s="1" customFormat="1" ht="19.7" customHeight="1" x14ac:dyDescent="0.2">
      <c r="B92" s="18">
        <v>47</v>
      </c>
      <c r="C92" s="19" t="s">
        <v>161</v>
      </c>
      <c r="D92" s="19" t="s">
        <v>162</v>
      </c>
      <c r="E92" s="20" t="s">
        <v>163</v>
      </c>
      <c r="F92" s="19" t="s">
        <v>105</v>
      </c>
      <c r="G92" s="21">
        <v>13</v>
      </c>
      <c r="H92" s="22"/>
      <c r="I92" s="23">
        <f t="shared" si="0"/>
        <v>0</v>
      </c>
      <c r="J92" s="18">
        <v>8</v>
      </c>
      <c r="K92" s="23">
        <f t="shared" si="1"/>
        <v>0</v>
      </c>
      <c r="L92" s="24">
        <f t="shared" si="2"/>
        <v>0</v>
      </c>
      <c r="M92" s="24"/>
    </row>
    <row r="93" spans="2:13" s="1" customFormat="1" ht="19.7" customHeight="1" x14ac:dyDescent="0.2">
      <c r="B93" s="18">
        <v>48</v>
      </c>
      <c r="C93" s="19" t="s">
        <v>164</v>
      </c>
      <c r="D93" s="19" t="s">
        <v>165</v>
      </c>
      <c r="E93" s="20" t="s">
        <v>163</v>
      </c>
      <c r="F93" s="19" t="s">
        <v>105</v>
      </c>
      <c r="G93" s="21">
        <v>252.5</v>
      </c>
      <c r="H93" s="22"/>
      <c r="I93" s="23">
        <f t="shared" si="0"/>
        <v>0</v>
      </c>
      <c r="J93" s="18">
        <v>23</v>
      </c>
      <c r="K93" s="23">
        <f t="shared" si="1"/>
        <v>0</v>
      </c>
      <c r="L93" s="24">
        <f t="shared" si="2"/>
        <v>0</v>
      </c>
      <c r="M93" s="24"/>
    </row>
    <row r="94" spans="2:13" s="1" customFormat="1" ht="19.7" customHeight="1" x14ac:dyDescent="0.2">
      <c r="B94" s="18">
        <v>49</v>
      </c>
      <c r="C94" s="19" t="s">
        <v>166</v>
      </c>
      <c r="D94" s="19" t="s">
        <v>167</v>
      </c>
      <c r="E94" s="20" t="s">
        <v>168</v>
      </c>
      <c r="F94" s="19" t="s">
        <v>105</v>
      </c>
      <c r="G94" s="21">
        <v>59.5</v>
      </c>
      <c r="H94" s="22"/>
      <c r="I94" s="23">
        <f t="shared" si="0"/>
        <v>0</v>
      </c>
      <c r="J94" s="18">
        <v>8</v>
      </c>
      <c r="K94" s="23">
        <f t="shared" si="1"/>
        <v>0</v>
      </c>
      <c r="L94" s="24">
        <f t="shared" si="2"/>
        <v>0</v>
      </c>
      <c r="M94" s="24"/>
    </row>
    <row r="95" spans="2:13" s="1" customFormat="1" ht="55.9" customHeight="1" x14ac:dyDescent="0.2"/>
    <row r="96" spans="2:13" s="1" customFormat="1" ht="21.4" customHeight="1" x14ac:dyDescent="0.2">
      <c r="B96" s="25" t="s">
        <v>169</v>
      </c>
      <c r="C96" s="25"/>
      <c r="D96" s="25"/>
      <c r="E96" s="25"/>
      <c r="F96" s="26">
        <f>SUM(I32,I37,I42,I47,I50:I94)</f>
        <v>0</v>
      </c>
      <c r="G96" s="26"/>
      <c r="H96" s="26"/>
      <c r="I96" s="26"/>
      <c r="J96" s="26"/>
      <c r="K96" s="26"/>
      <c r="L96" s="26"/>
      <c r="M96" s="26"/>
    </row>
    <row r="97" spans="2:14" s="1" customFormat="1" ht="21.4" customHeight="1" x14ac:dyDescent="0.2">
      <c r="B97" s="25" t="s">
        <v>170</v>
      </c>
      <c r="C97" s="25"/>
      <c r="D97" s="25"/>
      <c r="E97" s="25"/>
      <c r="F97" s="26">
        <f>SUM(L32,L37,L42,L47,L50:M94)</f>
        <v>0</v>
      </c>
      <c r="G97" s="26"/>
      <c r="H97" s="26"/>
      <c r="I97" s="26"/>
      <c r="J97" s="26"/>
      <c r="K97" s="26"/>
      <c r="L97" s="26"/>
      <c r="M97" s="26"/>
    </row>
    <row r="98" spans="2:14" s="1" customFormat="1" ht="11.1" customHeight="1" x14ac:dyDescent="0.2"/>
    <row r="99" spans="2:14" s="1" customFormat="1" ht="61.35" customHeight="1" x14ac:dyDescent="0.2">
      <c r="B99" s="12" t="s">
        <v>171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2:14" s="1" customFormat="1" ht="2.65" customHeight="1" x14ac:dyDescent="0.2"/>
    <row r="101" spans="2:14" s="1" customFormat="1" ht="89.1" customHeight="1" x14ac:dyDescent="0.2">
      <c r="B101" s="12" t="s">
        <v>172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5.25" customHeight="1" x14ac:dyDescent="0.2"/>
    <row r="103" spans="2:14" s="1" customFormat="1" ht="110.1" customHeight="1" x14ac:dyDescent="0.2">
      <c r="B103" s="27" t="s">
        <v>173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spans="2:14" s="1" customFormat="1" ht="5.25" customHeight="1" x14ac:dyDescent="0.2"/>
    <row r="105" spans="2:14" s="1" customFormat="1" ht="37.9" customHeight="1" x14ac:dyDescent="0.2">
      <c r="B105" s="28" t="s">
        <v>174</v>
      </c>
      <c r="C105" s="28"/>
      <c r="D105" s="28"/>
      <c r="E105" s="28"/>
      <c r="F105" s="29" t="s">
        <v>175</v>
      </c>
      <c r="G105" s="29"/>
      <c r="H105" s="29"/>
      <c r="I105" s="29"/>
      <c r="J105" s="29"/>
      <c r="K105" s="29"/>
      <c r="L105" s="29"/>
    </row>
    <row r="106" spans="2:14" s="1" customFormat="1" ht="28.7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4" s="1" customFormat="1" ht="28.7" customHeigh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2:14" s="1" customFormat="1" ht="28.7" customHeigh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4" s="1" customFormat="1" ht="28.7" customHeigh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spans="2:14" s="1" customFormat="1" ht="2.65" customHeight="1" x14ac:dyDescent="0.2"/>
    <row r="111" spans="2:14" s="1" customFormat="1" ht="189.95" customHeight="1" x14ac:dyDescent="0.2">
      <c r="B111" s="12" t="s">
        <v>176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4" s="1" customFormat="1" ht="2.65" customHeight="1" x14ac:dyDescent="0.2"/>
    <row r="113" spans="2:14" s="1" customFormat="1" ht="33.6" customHeight="1" x14ac:dyDescent="0.2">
      <c r="B113" s="11" t="s">
        <v>177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s="1" customFormat="1" ht="2.65" customHeight="1" x14ac:dyDescent="0.2"/>
    <row r="115" spans="2:14" s="1" customFormat="1" ht="37.9" customHeight="1" x14ac:dyDescent="0.2">
      <c r="B115" s="28" t="s">
        <v>178</v>
      </c>
      <c r="C115" s="28"/>
      <c r="D115" s="28"/>
      <c r="E115" s="28"/>
      <c r="F115" s="31" t="s">
        <v>179</v>
      </c>
      <c r="G115" s="31"/>
      <c r="H115" s="31"/>
      <c r="I115" s="31"/>
      <c r="J115" s="31"/>
      <c r="K115" s="31"/>
      <c r="L115" s="31"/>
    </row>
    <row r="116" spans="2:14" s="1" customFormat="1" ht="28.7" customHeight="1" x14ac:dyDescent="0.2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4" s="1" customFormat="1" ht="28.7" customHeight="1" x14ac:dyDescent="0.2"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</row>
    <row r="118" spans="2:14" s="1" customFormat="1" ht="28.7" customHeight="1" x14ac:dyDescent="0.2"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</row>
    <row r="119" spans="2:14" s="1" customFormat="1" ht="28.7" customHeight="1" x14ac:dyDescent="0.2"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</row>
    <row r="120" spans="2:14" s="1" customFormat="1" ht="2.65" customHeight="1" x14ac:dyDescent="0.2"/>
    <row r="121" spans="2:14" s="1" customFormat="1" ht="130.69999999999999" customHeight="1" x14ac:dyDescent="0.2">
      <c r="B121" s="12" t="s">
        <v>180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2.65" customHeight="1" x14ac:dyDescent="0.2"/>
    <row r="123" spans="2:14" s="1" customFormat="1" ht="60" customHeight="1" x14ac:dyDescent="0.2">
      <c r="B123" s="12" t="s">
        <v>181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2:14" s="1" customFormat="1" ht="2.65" customHeight="1" x14ac:dyDescent="0.2"/>
    <row r="125" spans="2:14" s="1" customFormat="1" ht="47.45" customHeight="1" x14ac:dyDescent="0.2">
      <c r="B125" s="27" t="s">
        <v>182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</row>
    <row r="126" spans="2:14" s="1" customFormat="1" ht="2.65" customHeight="1" x14ac:dyDescent="0.2"/>
    <row r="127" spans="2:14" s="1" customFormat="1" ht="33.6" customHeight="1" x14ac:dyDescent="0.2">
      <c r="B127" s="27" t="s">
        <v>183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2:14" s="1" customFormat="1" ht="2.65" customHeight="1" x14ac:dyDescent="0.2"/>
    <row r="129" spans="2:14" s="1" customFormat="1" ht="116.85" customHeight="1" x14ac:dyDescent="0.2">
      <c r="B129" s="12" t="s">
        <v>184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2:14" s="1" customFormat="1" ht="2.65" customHeight="1" x14ac:dyDescent="0.2"/>
    <row r="131" spans="2:14" s="1" customFormat="1" ht="90" customHeight="1" x14ac:dyDescent="0.2">
      <c r="B131" s="12" t="s">
        <v>185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2:14" s="1" customFormat="1" ht="86.85" customHeight="1" x14ac:dyDescent="0.2">
      <c r="H132" s="32"/>
      <c r="I132" s="32"/>
      <c r="J132" s="32"/>
      <c r="K132" s="32"/>
    </row>
    <row r="133" spans="2:14" s="1" customFormat="1" ht="17.649999999999999" customHeight="1" x14ac:dyDescent="0.2">
      <c r="I133" s="33" t="s">
        <v>186</v>
      </c>
      <c r="J133" s="33"/>
    </row>
    <row r="134" spans="2:14" s="1" customFormat="1" ht="145.15" customHeight="1" x14ac:dyDescent="0.2"/>
    <row r="135" spans="2:14" s="1" customFormat="1" ht="105" customHeight="1" x14ac:dyDescent="0.2">
      <c r="B135" s="34" t="s">
        <v>187</v>
      </c>
      <c r="C135" s="34"/>
      <c r="D135" s="34"/>
      <c r="E135" s="34"/>
      <c r="F135" s="34"/>
      <c r="G135" s="34"/>
      <c r="H135" s="34"/>
      <c r="I135" s="34"/>
      <c r="J135" s="34"/>
    </row>
  </sheetData>
  <sheetProtection algorithmName="SHA-512" hashValue="1EgoM/X7TeLZ0K4rsvTHwi5lq2BTaTPGJKS5WIDIkPurE7h1EaZIWTTRcnkQrjdIIypMv1pGbUJVjytkmGzV3w==" saltValue="wO7pn8UO7cIIJicJ39EQhQ==" spinCount="100000" sheet="1" objects="1" scenarios="1"/>
  <mergeCells count="108">
    <mergeCell ref="B129:N129"/>
    <mergeCell ref="B131:N131"/>
    <mergeCell ref="H132:K132"/>
    <mergeCell ref="I133:J133"/>
    <mergeCell ref="B135:J135"/>
    <mergeCell ref="B119:E119"/>
    <mergeCell ref="F119:L119"/>
    <mergeCell ref="B121:N121"/>
    <mergeCell ref="B123:N123"/>
    <mergeCell ref="B125:N125"/>
    <mergeCell ref="B127:N127"/>
    <mergeCell ref="B116:E116"/>
    <mergeCell ref="F116:L116"/>
    <mergeCell ref="B117:E117"/>
    <mergeCell ref="F117:L117"/>
    <mergeCell ref="B118:E118"/>
    <mergeCell ref="F118:L118"/>
    <mergeCell ref="B109:E109"/>
    <mergeCell ref="F109:L109"/>
    <mergeCell ref="B111:N111"/>
    <mergeCell ref="B113:N113"/>
    <mergeCell ref="B115:E115"/>
    <mergeCell ref="F115:L115"/>
    <mergeCell ref="B106:E106"/>
    <mergeCell ref="F106:L106"/>
    <mergeCell ref="B107:E107"/>
    <mergeCell ref="F107:L107"/>
    <mergeCell ref="B108:E108"/>
    <mergeCell ref="F108:L108"/>
    <mergeCell ref="B97:E97"/>
    <mergeCell ref="F97:M97"/>
    <mergeCell ref="B99:N99"/>
    <mergeCell ref="B101:N101"/>
    <mergeCell ref="B103:N103"/>
    <mergeCell ref="B105:E105"/>
    <mergeCell ref="F105:L105"/>
    <mergeCell ref="L91:M91"/>
    <mergeCell ref="L92:M92"/>
    <mergeCell ref="L93:M93"/>
    <mergeCell ref="L94:M94"/>
    <mergeCell ref="B96:E96"/>
    <mergeCell ref="F96:M96"/>
    <mergeCell ref="L85:M85"/>
    <mergeCell ref="L86:M86"/>
    <mergeCell ref="L87:M87"/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5:M55"/>
    <mergeCell ref="L56:M56"/>
    <mergeCell ref="L57:M57"/>
    <mergeCell ref="L58:M58"/>
    <mergeCell ref="L59:M59"/>
    <mergeCell ref="L60:M60"/>
    <mergeCell ref="L49:M49"/>
    <mergeCell ref="L50:M50"/>
    <mergeCell ref="L51:M51"/>
    <mergeCell ref="L52:M52"/>
    <mergeCell ref="L53:M53"/>
    <mergeCell ref="L54:M54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2024-10-20T11:12:57Z</dcterms:created>
  <dcterms:modified xsi:type="dcterms:W3CDTF">2024-10-20T11:13:28Z</dcterms:modified>
</cp:coreProperties>
</file>